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75c86f271024132/Documents/Urad/KD strecha/"/>
    </mc:Choice>
  </mc:AlternateContent>
  <xr:revisionPtr revIDLastSave="28" documentId="8_{9BA3F264-1A17-4D0A-B859-BA37BE54427F}" xr6:coauthVersionLast="47" xr6:coauthVersionMax="47" xr10:uidLastSave="{FDE13190-3319-4CD2-8A94-AC84319E3945}"/>
  <bookViews>
    <workbookView xWindow="-108" yWindow="-108" windowWidth="23256" windowHeight="12456" xr2:uid="{2754AAF8-D315-4A13-A399-D84405D86648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2" l="1"/>
  <c r="E50" i="2"/>
  <c r="J37" i="2"/>
  <c r="J36" i="2"/>
  <c r="J35" i="2"/>
  <c r="J55" i="2"/>
  <c r="J54" i="2"/>
  <c r="F55" i="2"/>
  <c r="E48" i="2"/>
  <c r="W33" i="1"/>
  <c r="W30" i="1"/>
  <c r="W29" i="1"/>
  <c r="AG54" i="1"/>
  <c r="AM50" i="1"/>
  <c r="L50" i="1"/>
  <c r="AM49" i="1"/>
  <c r="L49" i="1"/>
  <c r="AM47" i="1"/>
  <c r="L47" i="1"/>
  <c r="L45" i="1"/>
  <c r="L44" i="1"/>
  <c r="W31" i="1" l="1"/>
  <c r="F35" i="2"/>
  <c r="F36" i="2"/>
  <c r="F37" i="2"/>
  <c r="J52" i="2"/>
  <c r="F54" i="2"/>
  <c r="F33" i="2"/>
  <c r="F34" i="2"/>
  <c r="W32" i="1"/>
  <c r="AK26" i="1"/>
  <c r="J39" i="2" l="1"/>
</calcChain>
</file>

<file path=xl/sharedStrings.xml><?xml version="1.0" encoding="utf-8"?>
<sst xmlns="http://schemas.openxmlformats.org/spreadsheetml/2006/main" count="135" uniqueCount="60">
  <si>
    <t>Export Komplet</t>
  </si>
  <si>
    <t>False</t>
  </si>
  <si>
    <t>REKAPITULACE STAVBY</t>
  </si>
  <si>
    <t>v ---  níže se nacházejí doplnkové a pomocné údaje k sestavám  --- v</t>
  </si>
  <si>
    <t>Kód:</t>
  </si>
  <si>
    <t>Stavba:</t>
  </si>
  <si>
    <t>KSO:</t>
  </si>
  <si>
    <t/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</si>
  <si>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</si>
  <si>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</si>
  <si>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</si>
  <si>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</si>
  <si>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</si>
  <si>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</si>
  <si>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</si>
  <si>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</si>
  <si>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</si>
  <si>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</si>
  <si>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</si>
  <si>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</si>
  <si>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</si>
  <si>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</si>
  <si>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</si>
  <si>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</si>
  <si>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</si>
  <si>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</si>
  <si>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</si>
  <si>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</si>
  <si>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</si>
  <si>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</si>
  <si>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</si>
  <si>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</si>
  <si>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</si>
  <si>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</si>
  <si>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Kód</t>
  </si>
  <si>
    <t>Popis</t>
  </si>
  <si>
    <t>Cena bez DPH [CZK]</t>
  </si>
  <si>
    <t>Cena s DPH [CZK]</t>
  </si>
  <si>
    <t>Typ</t>
  </si>
  <si>
    <t>Náklady stavby celkem</t>
  </si>
  <si>
    <t>/</t>
  </si>
  <si>
    <t>{61dec5fe-98f2-46ff-83dc-d56aa31f317b}</t>
  </si>
  <si>
    <t>2</t>
  </si>
  <si>
    <t>KRYCÍ LIST SOUPISU PRACÍ</t>
  </si>
  <si>
    <t>Objekt:</t>
  </si>
  <si>
    <t>REKAPITULACE ČLENĚNÍ SOUPISU PRACÍ</t>
  </si>
  <si>
    <t>Kód dílu - Popis</t>
  </si>
  <si>
    <t>Cena celkem [CZK]</t>
  </si>
  <si>
    <t>-1</t>
  </si>
  <si>
    <t>Krov (materiál)</t>
  </si>
  <si>
    <t>Montáž krovu</t>
  </si>
  <si>
    <t>Rozebrání střechy včetně krovu</t>
  </si>
  <si>
    <t>Ekologická likvidace stávající krytiny</t>
  </si>
  <si>
    <t xml:space="preserve">Oprava štítů a komínu </t>
  </si>
  <si>
    <t>Pokládka střešní krytiny (betonová taška)</t>
  </si>
  <si>
    <t>Klempířské práce (včetně okapů a svodů)</t>
  </si>
  <si>
    <t>Oprava stropu včetně tepelné izolace</t>
  </si>
  <si>
    <t>Rekonstrukce střechy kulturního domu Tužice</t>
  </si>
  <si>
    <t>6.1.2023</t>
  </si>
  <si>
    <t>Stavební úpravy kulturního domu Tužice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</si>
</sst>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%"/>
    <numFmt numFmtId="165" formatCode="dd\.mm\.yyyy"/>
  </numFmts>
  <fonts count="2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FFFFFF"/>
      <name val="Arial CE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2"/>
      <name val="Arial CE"/>
    </font>
    <font>
      <sz val="8"/>
      <color rgb="FF969696"/>
      <name val="Arial CE"/>
    </font>
    <font>
      <sz val="9"/>
      <name val="Arial CE"/>
    </font>
    <font>
      <b/>
      <sz val="12"/>
      <color rgb="FF960000"/>
      <name val="Arial CE"/>
    </font>
    <font>
      <sz val="18"/>
      <color theme="10"/>
      <name val="Wingdings 2"/>
    </font>
    <font>
      <sz val="11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12"/>
      <color theme="1"/>
      <name val="Times New Roman"/>
      <family val="1"/>
    </font>
    <font>
      <sz val="12"/>
      <color rgb="FF00336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969696"/>
      </top>
      <bottom/>
      <diagonal/>
    </border>
    <border>
      <left/>
      <right/>
      <top/>
      <bottom style="hair">
        <color rgb="FF969696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6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9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9" fillId="3" borderId="7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0" fontId="0" fillId="0" borderId="11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1" fillId="4" borderId="8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9" fillId="4" borderId="6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1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12" xfId="0" applyFont="1" applyBorder="1" applyAlignment="1">
      <alignment horizontal="left" vertical="center"/>
    </xf>
    <xf numFmtId="0" fontId="19" fillId="0" borderId="12" xfId="0" applyFont="1" applyBorder="1" applyAlignment="1">
      <alignment vertical="center"/>
    </xf>
    <xf numFmtId="4" fontId="19" fillId="0" borderId="12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vertical="center"/>
    </xf>
    <xf numFmtId="4" fontId="20" fillId="0" borderId="12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 indent="5"/>
    </xf>
    <xf numFmtId="0" fontId="22" fillId="0" borderId="0" xfId="0" applyFont="1" applyAlignment="1">
      <alignment vertical="center"/>
    </xf>
    <xf numFmtId="4" fontId="12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 wrapText="1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9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9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/>
    <xf numFmtId="0" fontId="6" fillId="0" borderId="0" xfId="0" applyFont="1" applyAlignment="1">
      <alignment horizontal="left" vertical="top" wrapText="1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 applyProtection="1">
      <alignment horizontal="left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25E4E-7911-4DE5-A846-76B341E4ED05}">
  <sheetPr>
    <pageSetUpPr fitToPage="1"/>
  </sheetPr>
  <dimension ref="A1:BE57"/>
  <sheetViews>
    <sheetView tabSelected="1" workbookViewId="0"/>
  </sheetViews>
  <sheetFormatPr defaultRowHeight="14.4"/>
  <cols>
    <col min="1" max="1" width="6.44140625" customWidth="1"/>
    <col min="2" max="2" width="1.33203125" customWidth="1"/>
    <col min="3" max="3" width="3.21875" customWidth="1"/>
    <col min="4" max="33" width="2.109375" customWidth="1"/>
    <col min="34" max="34" width="2.5546875" customWidth="1"/>
    <col min="35" max="35" width="24.6640625" customWidth="1"/>
    <col min="36" max="37" width="1.88671875" customWidth="1"/>
    <col min="38" max="38" width="6.44140625" customWidth="1"/>
    <col min="39" max="39" width="2.5546875" customWidth="1"/>
    <col min="40" max="40" width="10.33203125" customWidth="1"/>
    <col min="41" max="41" width="5.77734375" customWidth="1"/>
    <col min="42" max="42" width="3.21875" customWidth="1"/>
    <col min="43" max="43" width="12.21875" customWidth="1"/>
  </cols>
  <sheetData>
    <row r="1" spans="1:43">
      <c r="A1" s="1" t="s">
        <v>0</v>
      </c>
    </row>
    <row r="3" spans="1:43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ht="17.399999999999999">
      <c r="B4" s="5"/>
      <c r="D4" s="6" t="s">
        <v>2</v>
      </c>
    </row>
    <row r="5" spans="1:43">
      <c r="B5" s="5"/>
      <c r="D5" s="7" t="s">
        <v>4</v>
      </c>
      <c r="K5" s="103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</row>
    <row r="6" spans="1:43">
      <c r="B6" s="5"/>
      <c r="D6" s="9" t="s">
        <v>5</v>
      </c>
      <c r="K6" s="105" t="s">
        <v>59</v>
      </c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</row>
    <row r="7" spans="1:43">
      <c r="B7" s="5"/>
      <c r="D7" s="10" t="s">
        <v>6</v>
      </c>
      <c r="K7" s="8" t="s">
        <v>7</v>
      </c>
      <c r="AK7" s="10" t="s">
        <v>8</v>
      </c>
      <c r="AN7" s="8" t="s">
        <v>7</v>
      </c>
    </row>
    <row r="8" spans="1:43">
      <c r="B8" s="5"/>
      <c r="D8" s="10" t="s">
        <v>9</v>
      </c>
      <c r="K8" s="8" t="s">
        <v>10</v>
      </c>
      <c r="AK8" s="10" t="s">
        <v>11</v>
      </c>
      <c r="AN8" s="11" t="s">
        <v>58</v>
      </c>
    </row>
    <row r="9" spans="1:43">
      <c r="B9" s="5"/>
    </row>
    <row r="10" spans="1:43">
      <c r="B10" s="5"/>
      <c r="D10" s="10" t="s">
        <v>12</v>
      </c>
      <c r="AK10" s="10" t="s">
        <v>13</v>
      </c>
      <c r="AN10" s="8" t="s">
        <v>7</v>
      </c>
    </row>
    <row r="11" spans="1:43">
      <c r="B11" s="5"/>
      <c r="E11" s="8" t="s">
        <v>10</v>
      </c>
      <c r="AK11" s="10" t="s">
        <v>14</v>
      </c>
      <c r="AN11" s="8" t="s">
        <v>7</v>
      </c>
    </row>
    <row r="12" spans="1:43">
      <c r="B12" s="5"/>
    </row>
    <row r="13" spans="1:43">
      <c r="B13" s="5"/>
      <c r="D13" s="10" t="s">
        <v>15</v>
      </c>
      <c r="AK13" s="10" t="s">
        <v>13</v>
      </c>
      <c r="AN13" s="12" t="s">
        <v>16</v>
      </c>
    </row>
    <row r="14" spans="1:43">
      <c r="B14" s="5"/>
      <c r="E14" s="106" t="s">
        <v>16</v>
      </c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" t="s">
        <v>14</v>
      </c>
      <c r="AN14" s="12" t="s">
        <v>16</v>
      </c>
    </row>
    <row r="15" spans="1:43">
      <c r="B15" s="5"/>
    </row>
    <row r="16" spans="1:43">
      <c r="B16" s="5"/>
      <c r="D16" s="10" t="s">
        <v>17</v>
      </c>
      <c r="AK16" s="10" t="s">
        <v>13</v>
      </c>
      <c r="AN16" s="8" t="s">
        <v>7</v>
      </c>
    </row>
    <row r="17" spans="2:41">
      <c r="B17" s="5"/>
      <c r="E17" s="8" t="s">
        <v>10</v>
      </c>
      <c r="AK17" s="10" t="s">
        <v>14</v>
      </c>
      <c r="AN17" s="8" t="s">
        <v>7</v>
      </c>
    </row>
    <row r="18" spans="2:41">
      <c r="B18" s="5"/>
    </row>
    <row r="19" spans="2:41">
      <c r="B19" s="5"/>
      <c r="D19" s="10" t="s">
        <v>18</v>
      </c>
      <c r="AK19" s="10" t="s">
        <v>13</v>
      </c>
      <c r="AN19" s="8" t="s">
        <v>7</v>
      </c>
    </row>
    <row r="20" spans="2:41">
      <c r="B20" s="5"/>
      <c r="E20" s="8" t="s">
        <v>10</v>
      </c>
      <c r="AK20" s="10" t="s">
        <v>14</v>
      </c>
      <c r="AN20" s="8" t="s">
        <v>7</v>
      </c>
    </row>
    <row r="21" spans="2:41">
      <c r="B21" s="5"/>
    </row>
    <row r="22" spans="2:41">
      <c r="B22" s="5"/>
      <c r="D22" s="10" t="s">
        <v>19</v>
      </c>
    </row>
    <row r="23" spans="2:41" ht="78.599999999999994" customHeight="1">
      <c r="B23" s="5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  <c r="AE23" s="108"/>
      <c r="AF23" s="108"/>
      <c r="AG23" s="108"/>
      <c r="AH23" s="108"/>
      <c r="AI23" s="108"/>
      <c r="AJ23" s="108"/>
      <c r="AK23" s="108"/>
      <c r="AL23" s="108"/>
      <c r="AM23" s="108"/>
      <c r="AN23" s="108"/>
    </row>
    <row r="24" spans="2:41">
      <c r="B24" s="5"/>
    </row>
    <row r="25" spans="2:41">
      <c r="B25" s="5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</row>
    <row r="26" spans="2:41" s="15" customFormat="1">
      <c r="B26" s="16"/>
      <c r="D26" s="17" t="s">
        <v>20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09">
        <f>ROUND(AG54,2)</f>
        <v>0</v>
      </c>
      <c r="AL26" s="110"/>
      <c r="AM26" s="110"/>
      <c r="AN26" s="110"/>
      <c r="AO26" s="110"/>
    </row>
    <row r="27" spans="2:41" s="15" customFormat="1">
      <c r="B27" s="16"/>
    </row>
    <row r="28" spans="2:41" s="15" customFormat="1">
      <c r="B28" s="16"/>
      <c r="L28" s="111" t="s">
        <v>21</v>
      </c>
      <c r="M28" s="111"/>
      <c r="N28" s="111"/>
      <c r="O28" s="111"/>
      <c r="P28" s="111"/>
      <c r="W28" s="111" t="s">
        <v>22</v>
      </c>
      <c r="X28" s="111"/>
      <c r="Y28" s="111"/>
      <c r="Z28" s="111"/>
      <c r="AA28" s="111"/>
      <c r="AB28" s="111"/>
      <c r="AC28" s="111"/>
      <c r="AD28" s="111"/>
      <c r="AE28" s="111"/>
      <c r="AK28" s="111" t="s">
        <v>23</v>
      </c>
      <c r="AL28" s="111"/>
      <c r="AM28" s="111"/>
      <c r="AN28" s="111"/>
      <c r="AO28" s="111"/>
    </row>
    <row r="29" spans="2:41" s="20" customFormat="1" ht="13.2">
      <c r="B29" s="21"/>
      <c r="D29" s="10" t="s">
        <v>24</v>
      </c>
      <c r="F29" s="10" t="s">
        <v>25</v>
      </c>
      <c r="L29" s="94">
        <v>0.21</v>
      </c>
      <c r="M29" s="95"/>
      <c r="N29" s="95"/>
      <c r="O29" s="95"/>
      <c r="P29" s="95"/>
      <c r="W29" s="96" t="e">
        <f>ROUND(#REF!, 2)</f>
        <v>#REF!</v>
      </c>
      <c r="X29" s="95"/>
      <c r="Y29" s="95"/>
      <c r="Z29" s="95"/>
      <c r="AA29" s="95"/>
      <c r="AB29" s="95"/>
      <c r="AC29" s="95"/>
      <c r="AD29" s="95"/>
      <c r="AE29" s="95"/>
      <c r="AK29" s="96"/>
      <c r="AL29" s="95"/>
      <c r="AM29" s="95"/>
      <c r="AN29" s="95"/>
      <c r="AO29" s="95"/>
    </row>
    <row r="30" spans="2:41" s="20" customFormat="1" ht="13.2">
      <c r="B30" s="21"/>
      <c r="F30" s="10" t="s">
        <v>26</v>
      </c>
      <c r="L30" s="94">
        <v>0.15</v>
      </c>
      <c r="M30" s="95"/>
      <c r="N30" s="95"/>
      <c r="O30" s="95"/>
      <c r="P30" s="95"/>
      <c r="W30" s="96" t="e">
        <f>ROUND(#REF!, 2)</f>
        <v>#REF!</v>
      </c>
      <c r="X30" s="95"/>
      <c r="Y30" s="95"/>
      <c r="Z30" s="95"/>
      <c r="AA30" s="95"/>
      <c r="AB30" s="95"/>
      <c r="AC30" s="95"/>
      <c r="AD30" s="95"/>
      <c r="AE30" s="95"/>
      <c r="AK30" s="96"/>
      <c r="AL30" s="95"/>
      <c r="AM30" s="95"/>
      <c r="AN30" s="95"/>
      <c r="AO30" s="95"/>
    </row>
    <row r="31" spans="2:41" s="20" customFormat="1" ht="13.2" hidden="1">
      <c r="B31" s="21"/>
      <c r="F31" s="10" t="s">
        <v>27</v>
      </c>
      <c r="L31" s="94">
        <v>0.21</v>
      </c>
      <c r="M31" s="95"/>
      <c r="N31" s="95"/>
      <c r="O31" s="95"/>
      <c r="P31" s="95"/>
      <c r="W31" s="96" t="e">
        <f>ROUND(#REF!, 2)</f>
        <v>#REF!</v>
      </c>
      <c r="X31" s="95"/>
      <c r="Y31" s="95"/>
      <c r="Z31" s="95"/>
      <c r="AA31" s="95"/>
      <c r="AB31" s="95"/>
      <c r="AC31" s="95"/>
      <c r="AD31" s="95"/>
      <c r="AE31" s="95"/>
      <c r="AK31" s="96">
        <v>0</v>
      </c>
      <c r="AL31" s="95"/>
      <c r="AM31" s="95"/>
      <c r="AN31" s="95"/>
      <c r="AO31" s="95"/>
    </row>
    <row r="32" spans="2:41" s="20" customFormat="1" ht="13.2" hidden="1">
      <c r="B32" s="21"/>
      <c r="F32" s="10" t="s">
        <v>28</v>
      </c>
      <c r="L32" s="94">
        <v>0.15</v>
      </c>
      <c r="M32" s="95"/>
      <c r="N32" s="95"/>
      <c r="O32" s="95"/>
      <c r="P32" s="95"/>
      <c r="W32" s="96" t="e">
        <f>ROUND(#REF!, 2)</f>
        <v>#REF!</v>
      </c>
      <c r="X32" s="95"/>
      <c r="Y32" s="95"/>
      <c r="Z32" s="95"/>
      <c r="AA32" s="95"/>
      <c r="AB32" s="95"/>
      <c r="AC32" s="95"/>
      <c r="AD32" s="95"/>
      <c r="AE32" s="95"/>
      <c r="AK32" s="96">
        <v>0</v>
      </c>
      <c r="AL32" s="95"/>
      <c r="AM32" s="95"/>
      <c r="AN32" s="95"/>
      <c r="AO32" s="95"/>
    </row>
    <row r="33" spans="2:43" s="20" customFormat="1" ht="13.2" hidden="1">
      <c r="B33" s="21"/>
      <c r="F33" s="10" t="s">
        <v>29</v>
      </c>
      <c r="L33" s="94">
        <v>0</v>
      </c>
      <c r="M33" s="95"/>
      <c r="N33" s="95"/>
      <c r="O33" s="95"/>
      <c r="P33" s="95"/>
      <c r="W33" s="96" t="e">
        <f>ROUND(#REF!, 2)</f>
        <v>#REF!</v>
      </c>
      <c r="X33" s="95"/>
      <c r="Y33" s="95"/>
      <c r="Z33" s="95"/>
      <c r="AA33" s="95"/>
      <c r="AB33" s="95"/>
      <c r="AC33" s="95"/>
      <c r="AD33" s="95"/>
      <c r="AE33" s="95"/>
      <c r="AK33" s="96">
        <v>0</v>
      </c>
      <c r="AL33" s="95"/>
      <c r="AM33" s="95"/>
      <c r="AN33" s="95"/>
      <c r="AO33" s="95"/>
    </row>
    <row r="34" spans="2:43" s="15" customFormat="1">
      <c r="B34" s="16"/>
    </row>
    <row r="35" spans="2:43" s="15" customFormat="1" ht="15.6">
      <c r="B35" s="16"/>
      <c r="C35" s="22"/>
      <c r="D35" s="23" t="s">
        <v>30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5" t="s">
        <v>31</v>
      </c>
      <c r="U35" s="24"/>
      <c r="V35" s="24"/>
      <c r="W35" s="24"/>
      <c r="X35" s="97" t="s">
        <v>32</v>
      </c>
      <c r="Y35" s="98"/>
      <c r="Z35" s="98"/>
      <c r="AA35" s="98"/>
      <c r="AB35" s="98"/>
      <c r="AC35" s="24"/>
      <c r="AD35" s="24"/>
      <c r="AE35" s="24"/>
      <c r="AF35" s="24"/>
      <c r="AG35" s="24"/>
      <c r="AH35" s="24"/>
      <c r="AI35" s="24"/>
      <c r="AJ35" s="24"/>
      <c r="AK35" s="99"/>
      <c r="AL35" s="98"/>
      <c r="AM35" s="98"/>
      <c r="AN35" s="98"/>
      <c r="AO35" s="100"/>
      <c r="AP35" s="22"/>
      <c r="AQ35" s="22"/>
    </row>
    <row r="36" spans="2:43" s="15" customFormat="1">
      <c r="B36" s="16"/>
    </row>
    <row r="37" spans="2:43" s="15" customFormat="1">
      <c r="B37" s="26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</row>
    <row r="41" spans="2:43" s="15" customFormat="1">
      <c r="B41" s="28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</row>
    <row r="42" spans="2:43" s="15" customFormat="1" ht="17.399999999999999">
      <c r="B42" s="16"/>
      <c r="C42" s="6" t="s">
        <v>33</v>
      </c>
    </row>
    <row r="43" spans="2:43" s="15" customFormat="1">
      <c r="B43" s="16"/>
    </row>
    <row r="44" spans="2:43" s="30" customFormat="1" ht="13.2">
      <c r="B44" s="31"/>
      <c r="C44" s="10" t="s">
        <v>4</v>
      </c>
      <c r="L44" s="30">
        <f>K5</f>
        <v>0</v>
      </c>
    </row>
    <row r="45" spans="2:43" s="32" customFormat="1" ht="13.8">
      <c r="B45" s="33"/>
      <c r="C45" s="34" t="s">
        <v>5</v>
      </c>
      <c r="L45" s="101" t="str">
        <f>K6</f>
        <v>Stavební úpravy kulturního domu Tužice</v>
      </c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</row>
    <row r="46" spans="2:43" s="15" customFormat="1">
      <c r="B46" s="16"/>
    </row>
    <row r="47" spans="2:43" s="15" customFormat="1">
      <c r="B47" s="16"/>
      <c r="C47" s="10" t="s">
        <v>9</v>
      </c>
      <c r="L47" s="35" t="str">
        <f>IF(K8="","",K8)</f>
        <v xml:space="preserve"> </v>
      </c>
      <c r="AI47" s="10" t="s">
        <v>11</v>
      </c>
      <c r="AM47" s="87" t="str">
        <f>IF(AN8= "","",AN8)</f>
        <v>6.1.2023</v>
      </c>
      <c r="AN47" s="87"/>
    </row>
    <row r="48" spans="2:43" s="15" customFormat="1">
      <c r="B48" s="16"/>
    </row>
    <row r="49" spans="1:57" s="15" customFormat="1">
      <c r="B49" s="16"/>
      <c r="C49" s="10" t="s">
        <v>12</v>
      </c>
      <c r="L49" s="30" t="str">
        <f>IF(E11= "","",E11)</f>
        <v xml:space="preserve"> </v>
      </c>
      <c r="AI49" s="10" t="s">
        <v>17</v>
      </c>
      <c r="AM49" s="88" t="str">
        <f>IF(E17="","",E17)</f>
        <v xml:space="preserve"> </v>
      </c>
      <c r="AN49" s="89"/>
      <c r="AO49" s="89"/>
      <c r="AP49" s="89"/>
    </row>
    <row r="50" spans="1:57" s="15" customFormat="1">
      <c r="B50" s="16"/>
      <c r="C50" s="10" t="s">
        <v>15</v>
      </c>
      <c r="L50" s="30" t="str">
        <f>IF(E14= "Vyplň údaj","",E14)</f>
        <v/>
      </c>
      <c r="AI50" s="10" t="s">
        <v>18</v>
      </c>
      <c r="AM50" s="88" t="str">
        <f>IF(E20="","",E20)</f>
        <v xml:space="preserve"> </v>
      </c>
      <c r="AN50" s="89"/>
      <c r="AO50" s="89"/>
      <c r="AP50" s="89"/>
    </row>
    <row r="51" spans="1:57" s="15" customFormat="1">
      <c r="B51" s="16"/>
    </row>
    <row r="52" spans="1:57" s="15" customFormat="1">
      <c r="B52" s="16"/>
      <c r="C52" s="90" t="s">
        <v>34</v>
      </c>
      <c r="D52" s="91"/>
      <c r="E52" s="91"/>
      <c r="F52" s="91"/>
      <c r="G52" s="91"/>
      <c r="H52" s="38"/>
      <c r="I52" s="92" t="s">
        <v>35</v>
      </c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3" t="s">
        <v>36</v>
      </c>
      <c r="AH52" s="91"/>
      <c r="AI52" s="91"/>
      <c r="AJ52" s="91"/>
      <c r="AK52" s="91"/>
      <c r="AL52" s="91"/>
      <c r="AM52" s="91"/>
      <c r="AN52" s="92" t="s">
        <v>37</v>
      </c>
      <c r="AO52" s="91"/>
      <c r="AP52" s="91"/>
      <c r="AQ52" s="39" t="s">
        <v>38</v>
      </c>
    </row>
    <row r="53" spans="1:57" s="15" customFormat="1">
      <c r="B53" s="16"/>
    </row>
    <row r="54" spans="1:57" s="40" customFormat="1" ht="15.6">
      <c r="B54" s="41"/>
      <c r="C54" s="42" t="s">
        <v>39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82">
        <f>ROUND(AG55,2)</f>
        <v>0</v>
      </c>
      <c r="AH54" s="82"/>
      <c r="AI54" s="82"/>
      <c r="AJ54" s="82"/>
      <c r="AK54" s="82"/>
      <c r="AL54" s="82"/>
      <c r="AM54" s="82"/>
      <c r="AN54" s="83"/>
      <c r="AO54" s="83"/>
      <c r="AP54" s="83"/>
      <c r="AQ54" s="45" t="s">
        <v>7</v>
      </c>
      <c r="BD54" s="46" t="s">
        <v>7</v>
      </c>
    </row>
    <row r="55" spans="1:57" s="52" customFormat="1" ht="22.2">
      <c r="A55" s="47" t="s">
        <v>40</v>
      </c>
      <c r="B55" s="48"/>
      <c r="C55" s="49"/>
      <c r="D55" s="84"/>
      <c r="E55" s="84"/>
      <c r="F55" s="84"/>
      <c r="G55" s="84"/>
      <c r="H55" s="84"/>
      <c r="I55" s="50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5"/>
      <c r="AH55" s="86"/>
      <c r="AI55" s="86"/>
      <c r="AJ55" s="86"/>
      <c r="AK55" s="86"/>
      <c r="AL55" s="86"/>
      <c r="AM55" s="86"/>
      <c r="AN55" s="85"/>
      <c r="AO55" s="86"/>
      <c r="AP55" s="86"/>
      <c r="AQ55" s="51"/>
      <c r="BD55" s="53" t="s">
        <v>7</v>
      </c>
      <c r="BE55" s="53" t="s">
        <v>42</v>
      </c>
    </row>
    <row r="56" spans="1:57" s="15" customFormat="1">
      <c r="B56" s="16"/>
    </row>
    <row r="57" spans="1:57" s="15" customFormat="1">
      <c r="B57" s="26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</row>
  </sheetData>
  <mergeCells count="39">
    <mergeCell ref="L28:P28"/>
    <mergeCell ref="W28:AE28"/>
    <mergeCell ref="AK28:AO28"/>
    <mergeCell ref="K5:AO5"/>
    <mergeCell ref="K6:AO6"/>
    <mergeCell ref="E14:AJ14"/>
    <mergeCell ref="E23:AN23"/>
    <mergeCell ref="AK26:AO26"/>
    <mergeCell ref="L29:P29"/>
    <mergeCell ref="W29:AE29"/>
    <mergeCell ref="AK29:AO29"/>
    <mergeCell ref="L30:P30"/>
    <mergeCell ref="W30:AE30"/>
    <mergeCell ref="AK30:AO30"/>
    <mergeCell ref="L45:AO45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AM47:AN47"/>
    <mergeCell ref="AM49:AP49"/>
    <mergeCell ref="AM50:AP50"/>
    <mergeCell ref="C52:G52"/>
    <mergeCell ref="I52:AF52"/>
    <mergeCell ref="AG52:AM52"/>
    <mergeCell ref="AN52:AP52"/>
    <mergeCell ref="AG54:AM54"/>
    <mergeCell ref="AN54:AP54"/>
    <mergeCell ref="D55:H55"/>
    <mergeCell ref="J55:AF55"/>
    <mergeCell ref="AG55:AM55"/>
    <mergeCell ref="AN55:AP55"/>
  </mergeCells>
  <hyperlinks>
    <hyperlink ref="A55" location="'01 - SO 01 Stavební úpravy'!C2" display="/" xr:uid="{D7A4E516-026B-48A6-9ED4-F266C453CBFF}"/>
  </hyperlinks>
  <pageMargins left="0.7" right="0.7" top="0.75" bottom="0.75" header="0.3" footer="0.3"/>
  <pageSetup paperSize="9" scale="3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ACEF1-7733-41A7-862B-0A5D6AC8ADD8}">
  <dimension ref="B2:AU73"/>
  <sheetViews>
    <sheetView workbookViewId="0">
      <selection activeCell="E9" sqref="E9:H9"/>
    </sheetView>
  </sheetViews>
  <sheetFormatPr defaultRowHeight="14.4"/>
  <cols>
    <col min="1" max="1" width="6.44140625" customWidth="1"/>
    <col min="2" max="2" width="0.88671875" customWidth="1"/>
    <col min="3" max="3" width="3.21875" customWidth="1"/>
    <col min="4" max="4" width="3.33203125" customWidth="1"/>
    <col min="5" max="5" width="13.33203125" customWidth="1"/>
    <col min="6" max="6" width="39.5546875" customWidth="1"/>
    <col min="7" max="7" width="5.77734375" customWidth="1"/>
    <col min="8" max="8" width="10.88671875" customWidth="1"/>
    <col min="9" max="9" width="12.33203125" customWidth="1"/>
    <col min="10" max="11" width="17.33203125" customWidth="1"/>
    <col min="12" max="12" width="7.21875" customWidth="1"/>
    <col min="13" max="13" width="8.44140625" hidden="1" customWidth="1"/>
    <col min="15" max="20" width="11" hidden="1" customWidth="1"/>
    <col min="21" max="21" width="12.6640625" hidden="1" customWidth="1"/>
    <col min="22" max="22" width="9.5546875" customWidth="1"/>
    <col min="23" max="23" width="12.6640625" customWidth="1"/>
    <col min="24" max="24" width="9.5546875" customWidth="1"/>
    <col min="25" max="25" width="11.6640625" customWidth="1"/>
    <col min="26" max="26" width="8.5546875" customWidth="1"/>
    <col min="27" max="27" width="11.6640625" customWidth="1"/>
    <col min="28" max="28" width="12.6640625" customWidth="1"/>
    <col min="29" max="29" width="8.5546875" customWidth="1"/>
    <col min="30" max="30" width="11.6640625" customWidth="1"/>
    <col min="31" max="31" width="12.6640625" customWidth="1"/>
  </cols>
  <sheetData>
    <row r="2" spans="2:46" ht="36.9" customHeight="1"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AT2" s="2" t="s">
        <v>41</v>
      </c>
    </row>
    <row r="3" spans="2:46" ht="6.9" customHeight="1">
      <c r="B3" s="3"/>
      <c r="C3" s="4"/>
      <c r="D3" s="4"/>
      <c r="E3" s="4"/>
      <c r="F3" s="4"/>
      <c r="G3" s="4"/>
      <c r="H3" s="4"/>
      <c r="I3" s="4"/>
      <c r="J3" s="4"/>
      <c r="K3" s="4"/>
      <c r="L3" s="5"/>
      <c r="AT3" s="2" t="s">
        <v>42</v>
      </c>
    </row>
    <row r="4" spans="2:46" ht="24.9" customHeight="1">
      <c r="B4" s="5"/>
      <c r="D4" s="6" t="s">
        <v>43</v>
      </c>
      <c r="L4" s="5"/>
      <c r="M4" s="54" t="s">
        <v>3</v>
      </c>
      <c r="AT4" s="2" t="s">
        <v>1</v>
      </c>
    </row>
    <row r="5" spans="2:46" ht="6.9" customHeight="1">
      <c r="B5" s="5"/>
      <c r="L5" s="5"/>
    </row>
    <row r="6" spans="2:46" ht="12" customHeight="1">
      <c r="B6" s="5"/>
      <c r="D6" s="10" t="s">
        <v>5</v>
      </c>
      <c r="F6" t="s">
        <v>57</v>
      </c>
      <c r="L6" s="5"/>
    </row>
    <row r="7" spans="2:46" ht="16.5" customHeight="1">
      <c r="B7" s="5"/>
      <c r="E7" s="113"/>
      <c r="F7" s="114"/>
      <c r="G7" s="114"/>
      <c r="H7" s="114"/>
      <c r="L7" s="5"/>
    </row>
    <row r="8" spans="2:46" s="15" customFormat="1" ht="12" customHeight="1">
      <c r="B8" s="16"/>
      <c r="D8" s="10" t="s">
        <v>44</v>
      </c>
      <c r="L8" s="16"/>
    </row>
    <row r="9" spans="2:46" s="15" customFormat="1" ht="16.5" customHeight="1">
      <c r="B9" s="16"/>
      <c r="E9" s="101" t="s">
        <v>59</v>
      </c>
      <c r="F9" s="112"/>
      <c r="G9" s="112"/>
      <c r="H9" s="112"/>
      <c r="L9" s="16"/>
    </row>
    <row r="10" spans="2:46" s="15" customFormat="1">
      <c r="B10" s="16"/>
      <c r="L10" s="16"/>
    </row>
    <row r="11" spans="2:46" s="15" customFormat="1" ht="12" customHeight="1">
      <c r="B11" s="16"/>
      <c r="D11" s="10" t="s">
        <v>6</v>
      </c>
      <c r="F11" s="8" t="s">
        <v>7</v>
      </c>
      <c r="I11" s="10" t="s">
        <v>8</v>
      </c>
      <c r="J11" s="8" t="s">
        <v>7</v>
      </c>
      <c r="L11" s="16"/>
    </row>
    <row r="12" spans="2:46" s="15" customFormat="1" ht="12" customHeight="1">
      <c r="B12" s="16"/>
      <c r="D12" s="10" t="s">
        <v>9</v>
      </c>
      <c r="F12" s="8" t="s">
        <v>10</v>
      </c>
      <c r="I12" s="10" t="s">
        <v>11</v>
      </c>
      <c r="J12" s="36"/>
      <c r="L12" s="16"/>
    </row>
    <row r="13" spans="2:46" s="15" customFormat="1" ht="10.8" customHeight="1">
      <c r="B13" s="16"/>
      <c r="L13" s="16"/>
    </row>
    <row r="14" spans="2:46" s="15" customFormat="1" ht="12" customHeight="1">
      <c r="B14" s="16"/>
      <c r="D14" s="10" t="s">
        <v>12</v>
      </c>
      <c r="I14" s="10" t="s">
        <v>13</v>
      </c>
      <c r="J14" s="8"/>
      <c r="L14" s="16"/>
    </row>
    <row r="15" spans="2:46" s="15" customFormat="1" ht="18" customHeight="1">
      <c r="B15" s="16"/>
      <c r="E15" s="8"/>
      <c r="I15" s="10" t="s">
        <v>14</v>
      </c>
      <c r="J15" s="8"/>
      <c r="L15" s="16"/>
    </row>
    <row r="16" spans="2:46" s="15" customFormat="1" ht="6.9" customHeight="1">
      <c r="B16" s="16"/>
      <c r="L16" s="16"/>
    </row>
    <row r="17" spans="2:12" s="15" customFormat="1" ht="12" customHeight="1">
      <c r="B17" s="16"/>
      <c r="D17" s="10" t="s">
        <v>15</v>
      </c>
      <c r="I17" s="10" t="s">
        <v>13</v>
      </c>
      <c r="J17" s="11"/>
      <c r="L17" s="16"/>
    </row>
    <row r="18" spans="2:12" s="15" customFormat="1" ht="18" customHeight="1">
      <c r="B18" s="16"/>
      <c r="E18" s="115"/>
      <c r="F18" s="103"/>
      <c r="G18" s="103"/>
      <c r="H18" s="103"/>
      <c r="I18" s="10" t="s">
        <v>14</v>
      </c>
      <c r="J18" s="11"/>
      <c r="L18" s="16"/>
    </row>
    <row r="19" spans="2:12" s="15" customFormat="1" ht="6.9" customHeight="1">
      <c r="B19" s="16"/>
      <c r="L19" s="16"/>
    </row>
    <row r="20" spans="2:12" s="15" customFormat="1" ht="12" customHeight="1">
      <c r="B20" s="16"/>
      <c r="D20" s="10" t="s">
        <v>17</v>
      </c>
      <c r="I20" s="10" t="s">
        <v>13</v>
      </c>
      <c r="J20" s="8"/>
      <c r="L20" s="16"/>
    </row>
    <row r="21" spans="2:12" s="15" customFormat="1" ht="18" customHeight="1">
      <c r="B21" s="16"/>
      <c r="E21" s="8"/>
      <c r="I21" s="10" t="s">
        <v>14</v>
      </c>
      <c r="J21" s="8"/>
      <c r="L21" s="16"/>
    </row>
    <row r="22" spans="2:12" s="15" customFormat="1" ht="6.9" customHeight="1">
      <c r="B22" s="16"/>
      <c r="L22" s="16"/>
    </row>
    <row r="23" spans="2:12" s="15" customFormat="1" ht="12" customHeight="1">
      <c r="B23" s="16"/>
      <c r="D23" s="10" t="s">
        <v>18</v>
      </c>
      <c r="I23" s="10" t="s">
        <v>13</v>
      </c>
      <c r="J23" s="8"/>
      <c r="L23" s="16"/>
    </row>
    <row r="24" spans="2:12" s="15" customFormat="1" ht="18" customHeight="1">
      <c r="B24" s="16"/>
      <c r="E24" s="8"/>
      <c r="I24" s="10" t="s">
        <v>14</v>
      </c>
      <c r="J24" s="8"/>
      <c r="L24" s="16"/>
    </row>
    <row r="25" spans="2:12" s="15" customFormat="1" ht="6.9" customHeight="1">
      <c r="B25" s="16"/>
      <c r="L25" s="16"/>
    </row>
    <row r="26" spans="2:12" s="15" customFormat="1" ht="12" customHeight="1">
      <c r="B26" s="16"/>
      <c r="D26" s="10" t="s">
        <v>19</v>
      </c>
      <c r="L26" s="16"/>
    </row>
    <row r="27" spans="2:12" s="55" customFormat="1" ht="16.5" customHeight="1">
      <c r="B27" s="56"/>
      <c r="E27" s="108" t="s">
        <v>7</v>
      </c>
      <c r="F27" s="108"/>
      <c r="G27" s="108"/>
      <c r="H27" s="108"/>
      <c r="L27" s="56"/>
    </row>
    <row r="28" spans="2:12" s="15" customFormat="1" ht="6.9" customHeight="1">
      <c r="B28" s="16"/>
      <c r="L28" s="16"/>
    </row>
    <row r="29" spans="2:12" s="15" customFormat="1" ht="6.9" customHeight="1">
      <c r="B29" s="16"/>
      <c r="D29" s="37"/>
      <c r="E29" s="37"/>
      <c r="F29" s="37"/>
      <c r="G29" s="37"/>
      <c r="H29" s="37"/>
      <c r="I29" s="37"/>
      <c r="J29" s="37"/>
      <c r="K29" s="37"/>
      <c r="L29" s="16"/>
    </row>
    <row r="30" spans="2:12" s="15" customFormat="1" ht="25.35" customHeight="1">
      <c r="B30" s="16"/>
      <c r="D30" s="57" t="s">
        <v>20</v>
      </c>
      <c r="J30" s="44"/>
      <c r="L30" s="16"/>
    </row>
    <row r="31" spans="2:12" s="15" customFormat="1" ht="6.9" customHeight="1">
      <c r="B31" s="16"/>
      <c r="D31" s="37"/>
      <c r="E31" s="37"/>
      <c r="F31" s="37"/>
      <c r="G31" s="37"/>
      <c r="H31" s="37"/>
      <c r="I31" s="37"/>
      <c r="J31" s="37"/>
      <c r="K31" s="37"/>
      <c r="L31" s="16"/>
    </row>
    <row r="32" spans="2:12" s="15" customFormat="1" ht="14.4" customHeight="1">
      <c r="B32" s="16"/>
      <c r="F32" s="19" t="s">
        <v>22</v>
      </c>
      <c r="I32" s="19" t="s">
        <v>21</v>
      </c>
      <c r="J32" s="19" t="s">
        <v>23</v>
      </c>
      <c r="L32" s="16"/>
    </row>
    <row r="33" spans="2:12" s="15" customFormat="1" ht="14.4" customHeight="1">
      <c r="B33" s="16"/>
      <c r="D33" s="58" t="s">
        <v>24</v>
      </c>
      <c r="E33" s="10" t="s">
        <v>25</v>
      </c>
      <c r="F33" s="59" t="e">
        <f>ROUND((SUM(#REF!)),  2)</f>
        <v>#REF!</v>
      </c>
      <c r="I33" s="60">
        <v>0.21</v>
      </c>
      <c r="J33" s="59"/>
      <c r="L33" s="16"/>
    </row>
    <row r="34" spans="2:12" s="15" customFormat="1" ht="14.4" customHeight="1">
      <c r="B34" s="16"/>
      <c r="E34" s="10" t="s">
        <v>26</v>
      </c>
      <c r="F34" s="59" t="e">
        <f>ROUND((SUM(#REF!)),  2)</f>
        <v>#REF!</v>
      </c>
      <c r="I34" s="60">
        <v>0.15</v>
      </c>
      <c r="J34" s="59"/>
      <c r="L34" s="16"/>
    </row>
    <row r="35" spans="2:12" s="15" customFormat="1" ht="14.4" hidden="1" customHeight="1">
      <c r="B35" s="16"/>
      <c r="E35" s="10" t="s">
        <v>27</v>
      </c>
      <c r="F35" s="59" t="e">
        <f>ROUND((SUM(#REF!)),  2)</f>
        <v>#REF!</v>
      </c>
      <c r="I35" s="60">
        <v>0.21</v>
      </c>
      <c r="J35" s="59">
        <f>0</f>
        <v>0</v>
      </c>
      <c r="L35" s="16"/>
    </row>
    <row r="36" spans="2:12" s="15" customFormat="1" ht="14.4" hidden="1" customHeight="1">
      <c r="B36" s="16"/>
      <c r="E36" s="10" t="s">
        <v>28</v>
      </c>
      <c r="F36" s="59" t="e">
        <f>ROUND((SUM(#REF!)),  2)</f>
        <v>#REF!</v>
      </c>
      <c r="I36" s="60">
        <v>0.15</v>
      </c>
      <c r="J36" s="59">
        <f>0</f>
        <v>0</v>
      </c>
      <c r="L36" s="16"/>
    </row>
    <row r="37" spans="2:12" s="15" customFormat="1" ht="14.4" hidden="1" customHeight="1">
      <c r="B37" s="16"/>
      <c r="E37" s="10" t="s">
        <v>29</v>
      </c>
      <c r="F37" s="59" t="e">
        <f>ROUND((SUM(#REF!)),  2)</f>
        <v>#REF!</v>
      </c>
      <c r="I37" s="60">
        <v>0</v>
      </c>
      <c r="J37" s="59">
        <f>0</f>
        <v>0</v>
      </c>
      <c r="L37" s="16"/>
    </row>
    <row r="38" spans="2:12" s="15" customFormat="1" ht="6.9" customHeight="1">
      <c r="B38" s="16"/>
      <c r="L38" s="16"/>
    </row>
    <row r="39" spans="2:12" s="15" customFormat="1" ht="25.35" customHeight="1">
      <c r="B39" s="16"/>
      <c r="C39" s="61"/>
      <c r="D39" s="62" t="s">
        <v>30</v>
      </c>
      <c r="E39" s="38"/>
      <c r="F39" s="38"/>
      <c r="G39" s="63" t="s">
        <v>31</v>
      </c>
      <c r="H39" s="64" t="s">
        <v>32</v>
      </c>
      <c r="I39" s="38"/>
      <c r="J39" s="65">
        <f>SUM(J30:J37)</f>
        <v>0</v>
      </c>
      <c r="K39" s="66"/>
      <c r="L39" s="16"/>
    </row>
    <row r="40" spans="2:12" s="15" customFormat="1" ht="14.4" customHeight="1"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16"/>
    </row>
    <row r="44" spans="2:12" s="15" customFormat="1" ht="6.9" customHeight="1">
      <c r="B44" s="28"/>
      <c r="C44" s="29"/>
      <c r="D44" s="29"/>
      <c r="E44" s="29"/>
      <c r="F44" s="29"/>
      <c r="G44" s="29"/>
      <c r="H44" s="29"/>
      <c r="I44" s="29"/>
      <c r="J44" s="29"/>
      <c r="K44" s="29"/>
      <c r="L44" s="16"/>
    </row>
    <row r="45" spans="2:12" s="15" customFormat="1" ht="24.9" customHeight="1">
      <c r="B45" s="16"/>
      <c r="C45" s="6" t="s">
        <v>45</v>
      </c>
      <c r="L45" s="16"/>
    </row>
    <row r="46" spans="2:12" s="15" customFormat="1" ht="6.9" customHeight="1">
      <c r="B46" s="16"/>
      <c r="L46" s="16"/>
    </row>
    <row r="47" spans="2:12" s="15" customFormat="1" ht="12" customHeight="1">
      <c r="B47" s="16"/>
      <c r="C47" s="10" t="s">
        <v>5</v>
      </c>
      <c r="L47" s="16"/>
    </row>
    <row r="48" spans="2:12" s="15" customFormat="1" ht="16.5" customHeight="1">
      <c r="B48" s="16"/>
      <c r="E48" s="113">
        <f>E7</f>
        <v>0</v>
      </c>
      <c r="F48" s="114"/>
      <c r="G48" s="114"/>
      <c r="H48" s="114"/>
      <c r="L48" s="16"/>
    </row>
    <row r="49" spans="2:47" s="15" customFormat="1" ht="12" customHeight="1">
      <c r="B49" s="16"/>
      <c r="C49" s="10" t="s">
        <v>44</v>
      </c>
      <c r="L49" s="16"/>
    </row>
    <row r="50" spans="2:47" s="15" customFormat="1" ht="16.5" customHeight="1">
      <c r="B50" s="16"/>
      <c r="E50" s="101" t="str">
        <f>E9</f>
        <v>Stavební úpravy kulturního domu Tužice</v>
      </c>
      <c r="F50" s="112"/>
      <c r="G50" s="112"/>
      <c r="H50" s="112"/>
      <c r="L50" s="16"/>
    </row>
    <row r="51" spans="2:47" s="15" customFormat="1" ht="6.9" customHeight="1">
      <c r="B51" s="16"/>
      <c r="L51" s="16"/>
    </row>
    <row r="52" spans="2:47" s="15" customFormat="1" ht="12" customHeight="1">
      <c r="B52" s="16"/>
      <c r="C52" s="10" t="s">
        <v>9</v>
      </c>
      <c r="F52" s="8" t="str">
        <f>F12</f>
        <v xml:space="preserve"> </v>
      </c>
      <c r="I52" s="10" t="s">
        <v>11</v>
      </c>
      <c r="J52" s="36" t="str">
        <f>IF(J12="","",J12)</f>
        <v/>
      </c>
      <c r="L52" s="16"/>
    </row>
    <row r="53" spans="2:47" s="15" customFormat="1" ht="6.9" customHeight="1">
      <c r="B53" s="16"/>
      <c r="L53" s="16"/>
    </row>
    <row r="54" spans="2:47" s="15" customFormat="1" ht="15.15" customHeight="1">
      <c r="B54" s="16"/>
      <c r="C54" s="10" t="s">
        <v>12</v>
      </c>
      <c r="F54" s="8">
        <f>E15</f>
        <v>0</v>
      </c>
      <c r="I54" s="10" t="s">
        <v>17</v>
      </c>
      <c r="J54" s="13">
        <f>E21</f>
        <v>0</v>
      </c>
      <c r="L54" s="16"/>
    </row>
    <row r="55" spans="2:47" s="15" customFormat="1" ht="15.15" customHeight="1">
      <c r="B55" s="16"/>
      <c r="C55" s="10" t="s">
        <v>15</v>
      </c>
      <c r="F55" s="8" t="str">
        <f>IF(E18="","",E18)</f>
        <v/>
      </c>
      <c r="I55" s="10" t="s">
        <v>18</v>
      </c>
      <c r="J55" s="13">
        <f>E24</f>
        <v>0</v>
      </c>
      <c r="L55" s="16"/>
    </row>
    <row r="56" spans="2:47" s="15" customFormat="1" ht="10.35" customHeight="1">
      <c r="B56" s="16"/>
      <c r="L56" s="16"/>
    </row>
    <row r="57" spans="2:47" s="15" customFormat="1" ht="29.25" customHeight="1">
      <c r="B57" s="16"/>
      <c r="C57" s="67" t="s">
        <v>46</v>
      </c>
      <c r="D57" s="61"/>
      <c r="E57" s="61"/>
      <c r="F57" s="61"/>
      <c r="G57" s="61"/>
      <c r="H57" s="61"/>
      <c r="I57" s="61"/>
      <c r="J57" s="68" t="s">
        <v>47</v>
      </c>
      <c r="K57" s="61"/>
      <c r="L57" s="16"/>
    </row>
    <row r="58" spans="2:47" s="15" customFormat="1" ht="10.35" customHeight="1">
      <c r="B58" s="16"/>
      <c r="L58" s="16"/>
    </row>
    <row r="59" spans="2:47" s="15" customFormat="1" ht="22.8" customHeight="1">
      <c r="B59" s="16"/>
      <c r="C59" s="69" t="s">
        <v>39</v>
      </c>
      <c r="J59" s="44"/>
      <c r="L59" s="16"/>
      <c r="AU59" s="2" t="s">
        <v>48</v>
      </c>
    </row>
    <row r="60" spans="2:47" s="70" customFormat="1" ht="24.9" customHeight="1">
      <c r="B60" s="71"/>
      <c r="D60" s="80"/>
      <c r="E60" s="81" t="s">
        <v>51</v>
      </c>
      <c r="F60" s="73"/>
      <c r="G60" s="73"/>
      <c r="H60" s="73"/>
      <c r="I60" s="73"/>
      <c r="J60" s="74"/>
      <c r="L60" s="71"/>
    </row>
    <row r="61" spans="2:47" s="75" customFormat="1" ht="19.95" customHeight="1">
      <c r="B61" s="76"/>
      <c r="D61" s="80"/>
      <c r="E61" s="81" t="s">
        <v>52</v>
      </c>
      <c r="F61" s="78"/>
      <c r="G61" s="78"/>
      <c r="H61" s="78"/>
      <c r="I61" s="78"/>
      <c r="J61" s="79"/>
      <c r="L61" s="76"/>
    </row>
    <row r="62" spans="2:47" s="75" customFormat="1" ht="19.95" customHeight="1">
      <c r="B62" s="76"/>
      <c r="D62" s="80"/>
      <c r="E62" s="81" t="s">
        <v>49</v>
      </c>
      <c r="F62" s="78"/>
      <c r="G62" s="78"/>
      <c r="H62" s="78"/>
      <c r="I62" s="78"/>
      <c r="J62" s="79"/>
      <c r="L62" s="76"/>
    </row>
    <row r="63" spans="2:47" s="70" customFormat="1" ht="24.9" customHeight="1">
      <c r="B63" s="71"/>
      <c r="D63" s="80"/>
      <c r="E63" s="81" t="s">
        <v>50</v>
      </c>
      <c r="G63" s="73"/>
      <c r="H63" s="73"/>
      <c r="I63" s="73"/>
      <c r="J63" s="74"/>
      <c r="L63" s="71"/>
    </row>
    <row r="64" spans="2:47" s="75" customFormat="1" ht="19.95" customHeight="1">
      <c r="B64" s="76"/>
      <c r="D64" s="80"/>
      <c r="E64" s="81" t="s">
        <v>53</v>
      </c>
      <c r="F64" s="73"/>
      <c r="G64" s="78"/>
      <c r="H64" s="78"/>
      <c r="I64" s="78"/>
      <c r="J64" s="79"/>
      <c r="L64" s="76"/>
    </row>
    <row r="65" spans="2:12" s="75" customFormat="1" ht="19.95" customHeight="1">
      <c r="B65" s="76"/>
      <c r="D65" s="80"/>
      <c r="E65" s="81" t="s">
        <v>54</v>
      </c>
      <c r="F65" s="78"/>
      <c r="G65" s="78"/>
      <c r="H65" s="78"/>
      <c r="I65" s="78"/>
      <c r="J65" s="79"/>
      <c r="L65" s="76"/>
    </row>
    <row r="66" spans="2:12" s="75" customFormat="1" ht="19.95" customHeight="1">
      <c r="B66" s="76"/>
      <c r="D66" s="80"/>
      <c r="E66" s="81" t="s">
        <v>55</v>
      </c>
      <c r="F66" s="78"/>
      <c r="G66" s="78"/>
      <c r="H66" s="78"/>
      <c r="I66" s="78"/>
      <c r="J66" s="79"/>
      <c r="L66" s="76"/>
    </row>
    <row r="67" spans="2:12" s="75" customFormat="1" ht="19.95" customHeight="1">
      <c r="B67" s="76"/>
      <c r="D67" s="80"/>
      <c r="E67" s="81" t="s">
        <v>56</v>
      </c>
      <c r="F67" s="78"/>
      <c r="G67" s="78"/>
      <c r="H67" s="78"/>
      <c r="I67" s="78"/>
      <c r="J67" s="79"/>
      <c r="L67" s="76"/>
    </row>
    <row r="68" spans="2:12" s="75" customFormat="1" ht="19.95" customHeight="1">
      <c r="B68" s="76"/>
      <c r="D68" s="77"/>
      <c r="E68" s="81"/>
      <c r="F68" s="78"/>
      <c r="G68" s="78"/>
      <c r="H68" s="78"/>
      <c r="I68" s="78"/>
      <c r="J68" s="79"/>
      <c r="L68" s="76"/>
    </row>
    <row r="69" spans="2:12" s="70" customFormat="1" ht="24.9" customHeight="1">
      <c r="B69" s="71"/>
      <c r="D69" s="72"/>
      <c r="E69" s="73"/>
      <c r="F69" s="73"/>
      <c r="G69" s="73"/>
      <c r="H69" s="73"/>
      <c r="I69" s="73"/>
      <c r="J69" s="74"/>
      <c r="L69" s="71"/>
    </row>
    <row r="70" spans="2:12" s="75" customFormat="1" ht="19.95" customHeight="1">
      <c r="B70" s="76"/>
      <c r="D70" s="77"/>
      <c r="E70" s="78"/>
      <c r="F70" s="78"/>
      <c r="G70" s="78"/>
      <c r="H70" s="78"/>
      <c r="I70" s="78"/>
      <c r="J70" s="79"/>
      <c r="L70" s="76"/>
    </row>
    <row r="71" spans="2:12" s="75" customFormat="1" ht="19.95" customHeight="1">
      <c r="B71" s="76"/>
      <c r="D71" s="77"/>
      <c r="E71" s="78"/>
      <c r="F71" s="78"/>
      <c r="G71" s="78"/>
      <c r="H71" s="78"/>
      <c r="I71" s="78"/>
      <c r="J71" s="79"/>
      <c r="L71" s="76"/>
    </row>
    <row r="72" spans="2:12" s="15" customFormat="1" ht="21.75" customHeight="1">
      <c r="B72" s="16"/>
      <c r="L72" s="16"/>
    </row>
    <row r="73" spans="2:12" s="15" customFormat="1" ht="6.9" customHeight="1">
      <c r="B73" s="26"/>
      <c r="C73" s="27"/>
      <c r="D73" s="27"/>
      <c r="E73" s="27"/>
      <c r="F73" s="27"/>
      <c r="G73" s="27"/>
      <c r="H73" s="27"/>
      <c r="I73" s="27"/>
      <c r="J73" s="27"/>
      <c r="K73" s="27"/>
      <c r="L73" s="16"/>
    </row>
  </sheetData>
  <mergeCells count="7">
    <mergeCell ref="E50:H50"/>
    <mergeCell ref="L2:V2"/>
    <mergeCell ref="E7:H7"/>
    <mergeCell ref="E9:H9"/>
    <mergeCell ref="E18:H18"/>
    <mergeCell ref="E27:H27"/>
    <mergeCell ref="E48:H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Zeman, Petr</dc:creator>
  <cp:lastModifiedBy>Petr Zeman</cp:lastModifiedBy>
  <cp:lastPrinted>2023-01-06T16:54:04Z</cp:lastPrinted>
  <dcterms:created xsi:type="dcterms:W3CDTF">2023-01-05T13:58:27Z</dcterms:created>
  <dcterms:modified xsi:type="dcterms:W3CDTF">2023-01-06T16:54:13Z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81acc0d-dcc4-4dc9-a2c5-be70b05a2fe6_Enabled">
    <vt:lpwstr>true</vt:lpwstr>
  </property>
  <property fmtid="{D5CDD505-2E9C-101B-9397-08002B2CF9AE}" pid="3" name="MSIP_Label_e81acc0d-dcc4-4dc9-a2c5-be70b05a2fe6_SetDate">
    <vt:lpwstr>2023-01-05T14:10:31Z</vt:lpwstr>
  </property>
  <property fmtid="{D5CDD505-2E9C-101B-9397-08002B2CF9AE}" pid="4" name="MSIP_Label_e81acc0d-dcc4-4dc9-a2c5-be70b05a2fe6_Method">
    <vt:lpwstr>Privileged</vt:lpwstr>
  </property>
  <property fmtid="{D5CDD505-2E9C-101B-9397-08002B2CF9AE}" pid="5" name="MSIP_Label_e81acc0d-dcc4-4dc9-a2c5-be70b05a2fe6_Name">
    <vt:lpwstr>e81acc0d-dcc4-4dc9-a2c5-be70b05a2fe6</vt:lpwstr>
  </property>
  <property fmtid="{D5CDD505-2E9C-101B-9397-08002B2CF9AE}" pid="6" name="MSIP_Label_e81acc0d-dcc4-4dc9-a2c5-be70b05a2fe6_SiteId">
    <vt:lpwstr>a00de4ec-48a8-43a6-be74-e31274e2060d</vt:lpwstr>
  </property>
  <property fmtid="{D5CDD505-2E9C-101B-9397-08002B2CF9AE}" pid="7" name="MSIP_Label_e81acc0d-dcc4-4dc9-a2c5-be70b05a2fe6_ActionId">
    <vt:lpwstr>0ab48466-4e20-454f-a572-f1b0871f8dbf</vt:lpwstr>
  </property>
  <property fmtid="{D5CDD505-2E9C-101B-9397-08002B2CF9AE}" pid="8" name="MSIP_Label_e81acc0d-dcc4-4dc9-a2c5-be70b05a2fe6_ContentBits">
    <vt:lpwstr>0</vt:lpwstr>
  </property>
  <property fmtid="{D5CDD505-2E9C-101B-9397-08002B2CF9AE}" pid="9" name="MerckAIPLabel">
    <vt:lpwstr>NotClassified</vt:lpwstr>
  </property>
  <property fmtid="{D5CDD505-2E9C-101B-9397-08002B2CF9AE}" pid="10" name="MerckAIPDataExchange">
    <vt:lpwstr>!MRKMIP@NotClassified</vt:lpwstr>
  </property>
</Properties>
</file>